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35" windowHeight="89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17" i="1"/>
  <c r="N17"/>
  <c r="O17" s="1"/>
  <c r="N18" s="1"/>
  <c r="C17"/>
  <c r="D17"/>
  <c r="E17" s="1"/>
  <c r="C18" s="1"/>
  <c r="N3"/>
  <c r="L18" s="1"/>
  <c r="L17" l="1"/>
  <c r="L37"/>
  <c r="L35"/>
  <c r="L33"/>
  <c r="L31"/>
  <c r="L29"/>
  <c r="L27"/>
  <c r="L25"/>
  <c r="L23"/>
  <c r="L21"/>
  <c r="L19"/>
  <c r="L38"/>
  <c r="L36"/>
  <c r="L34"/>
  <c r="L32"/>
  <c r="L30"/>
  <c r="L28"/>
  <c r="L26"/>
  <c r="L24"/>
  <c r="L22"/>
  <c r="L20"/>
  <c r="F17"/>
  <c r="O18"/>
  <c r="N19" s="1"/>
  <c r="O19" s="1"/>
  <c r="N20" s="1"/>
  <c r="L39" l="1"/>
  <c r="O41" s="1"/>
  <c r="O20"/>
  <c r="N21" s="1"/>
  <c r="G17"/>
  <c r="O21" l="1"/>
  <c r="N22" s="1"/>
  <c r="D18"/>
  <c r="E18" s="1"/>
  <c r="F18" s="1"/>
  <c r="C19" l="1"/>
  <c r="H18"/>
  <c r="O22"/>
  <c r="N23" s="1"/>
  <c r="G18"/>
  <c r="I18" l="1"/>
  <c r="O23"/>
  <c r="N24" s="1"/>
  <c r="D19"/>
  <c r="E19" s="1"/>
  <c r="F19" s="1"/>
  <c r="C20" l="1"/>
  <c r="G19"/>
  <c r="H19"/>
  <c r="O24"/>
  <c r="N25" s="1"/>
  <c r="I19" l="1"/>
  <c r="O25"/>
  <c r="N26" s="1"/>
  <c r="D20"/>
  <c r="E20" s="1"/>
  <c r="F20" s="1"/>
  <c r="C21" l="1"/>
  <c r="G20"/>
  <c r="H20"/>
  <c r="I20" s="1"/>
  <c r="O26"/>
  <c r="N27" s="1"/>
  <c r="O27" l="1"/>
  <c r="N28" s="1"/>
  <c r="D21"/>
  <c r="E21" s="1"/>
  <c r="F21" s="1"/>
  <c r="C22" l="1"/>
  <c r="G21"/>
  <c r="H21"/>
  <c r="I21" s="1"/>
  <c r="O28"/>
  <c r="N29" s="1"/>
  <c r="D22" l="1"/>
  <c r="E22" s="1"/>
  <c r="F22" s="1"/>
  <c r="O29"/>
  <c r="N30" s="1"/>
  <c r="C23" l="1"/>
  <c r="G22"/>
  <c r="H22"/>
  <c r="I22" s="1"/>
  <c r="O30"/>
  <c r="N31" s="1"/>
  <c r="D23" l="1"/>
  <c r="E23" s="1"/>
  <c r="F23" s="1"/>
  <c r="G23" s="1"/>
  <c r="O31"/>
  <c r="N32" s="1"/>
  <c r="H23" l="1"/>
  <c r="I23" s="1"/>
  <c r="C24"/>
  <c r="D24" s="1"/>
  <c r="O32"/>
  <c r="N33" s="1"/>
  <c r="E24" l="1"/>
  <c r="F24" s="1"/>
  <c r="G24" s="1"/>
  <c r="H24"/>
  <c r="I24" s="1"/>
  <c r="C25"/>
  <c r="O33"/>
  <c r="N34" s="1"/>
  <c r="D25" l="1"/>
  <c r="E25" s="1"/>
  <c r="F25" s="1"/>
  <c r="G25" s="1"/>
  <c r="H25"/>
  <c r="I25" s="1"/>
  <c r="O34"/>
  <c r="N35" s="1"/>
  <c r="C26" l="1"/>
  <c r="D26" s="1"/>
  <c r="E26" s="1"/>
  <c r="F26" s="1"/>
  <c r="O35"/>
  <c r="N36" s="1"/>
  <c r="C27" l="1"/>
  <c r="G26"/>
  <c r="H26"/>
  <c r="I26" s="1"/>
  <c r="O36"/>
  <c r="N37" s="1"/>
  <c r="O37" l="1"/>
  <c r="N38" s="1"/>
  <c r="D27"/>
  <c r="E27" s="1"/>
  <c r="F27" s="1"/>
  <c r="C28" l="1"/>
  <c r="G27"/>
  <c r="H27"/>
  <c r="I27" s="1"/>
  <c r="O38"/>
  <c r="O42" l="1"/>
  <c r="O44" s="1"/>
  <c r="D28"/>
  <c r="E28" s="1"/>
  <c r="F28" s="1"/>
  <c r="C29" l="1"/>
  <c r="G28"/>
  <c r="H28"/>
  <c r="I28" s="1"/>
  <c r="D29" l="1"/>
  <c r="E29" s="1"/>
  <c r="F29" s="1"/>
  <c r="C30" l="1"/>
  <c r="G29"/>
  <c r="H29"/>
  <c r="I29" s="1"/>
  <c r="D30" l="1"/>
  <c r="E30" s="1"/>
  <c r="F30" s="1"/>
  <c r="C31" l="1"/>
  <c r="G30"/>
  <c r="H30"/>
  <c r="I30" s="1"/>
  <c r="D31" l="1"/>
  <c r="E31" s="1"/>
  <c r="F31" s="1"/>
  <c r="C32" l="1"/>
  <c r="G31"/>
  <c r="H31"/>
  <c r="I31" s="1"/>
  <c r="D32" l="1"/>
  <c r="E32" s="1"/>
  <c r="F32" s="1"/>
  <c r="C33" l="1"/>
  <c r="G32"/>
  <c r="H32"/>
  <c r="I32" s="1"/>
  <c r="D33" l="1"/>
  <c r="H33" s="1"/>
  <c r="I33" s="1"/>
  <c r="E33" l="1"/>
  <c r="F33" s="1"/>
  <c r="C34" l="1"/>
  <c r="G33"/>
  <c r="D34" l="1"/>
  <c r="E34" s="1"/>
  <c r="F34" s="1"/>
  <c r="G34" s="1"/>
  <c r="H34" l="1"/>
  <c r="I34" s="1"/>
  <c r="C35"/>
  <c r="D35" s="1"/>
  <c r="E35" s="1"/>
  <c r="F35" s="1"/>
  <c r="C36" l="1"/>
  <c r="G35"/>
  <c r="H35"/>
  <c r="I35" l="1"/>
  <c r="D36"/>
  <c r="E36" s="1"/>
  <c r="F36" s="1"/>
  <c r="C37" l="1"/>
  <c r="G36"/>
  <c r="H36"/>
  <c r="I36" l="1"/>
  <c r="D37"/>
  <c r="H37" l="1"/>
  <c r="E37"/>
  <c r="F37" s="1"/>
  <c r="I37" l="1"/>
  <c r="C38"/>
  <c r="G37"/>
  <c r="D38" l="1"/>
  <c r="D39" s="1"/>
  <c r="E38" l="1"/>
  <c r="F38" s="1"/>
  <c r="G38" s="1"/>
  <c r="H38" s="1"/>
  <c r="F39" l="1"/>
  <c r="G39"/>
  <c r="I38"/>
  <c r="G42" s="1"/>
  <c r="G41" l="1"/>
  <c r="G44"/>
  <c r="I12" s="1"/>
  <c r="O46" l="1"/>
  <c r="N9" s="1"/>
</calcChain>
</file>

<file path=xl/sharedStrings.xml><?xml version="1.0" encoding="utf-8"?>
<sst xmlns="http://schemas.openxmlformats.org/spreadsheetml/2006/main" count="29" uniqueCount="26">
  <si>
    <t>Valor inicial do crédito habitação:</t>
  </si>
  <si>
    <t>Taxa do crédito habitação:</t>
  </si>
  <si>
    <t>Taxa líquida da aplicação de investimento:</t>
  </si>
  <si>
    <t>Número de anos em falta do crédito habitação:</t>
  </si>
  <si>
    <t>Valor da amortização ou investimento:</t>
  </si>
  <si>
    <t>A prestação sem qualquer amortização é de:</t>
  </si>
  <si>
    <t>ano</t>
  </si>
  <si>
    <t>amortização no início do ano</t>
  </si>
  <si>
    <t>valor em dívida no início do ano</t>
  </si>
  <si>
    <t>Totais:</t>
  </si>
  <si>
    <t>prestação mensal durante este ano</t>
  </si>
  <si>
    <t>poupança anual devido à prestação menor</t>
  </si>
  <si>
    <t>Ao fim de 22 anos, entregou ao banco:</t>
  </si>
  <si>
    <t>Juros no fim do ano</t>
  </si>
  <si>
    <t>Prestação mensal CH</t>
  </si>
  <si>
    <t>Valor da aplicação no início do ano</t>
  </si>
  <si>
    <t>E tem lá depositado:</t>
  </si>
  <si>
    <t>Aplicação (só inicia após CH pago)</t>
  </si>
  <si>
    <t>Juros aplicação</t>
  </si>
  <si>
    <t>Saldo final do cenário de amortização:</t>
  </si>
  <si>
    <t>Saldo final do cenário de investimento:</t>
  </si>
  <si>
    <t>Cenário de amortização</t>
  </si>
  <si>
    <t>Cenário de Investimento</t>
  </si>
  <si>
    <t>valor em dívida no início do ano após amortização</t>
  </si>
  <si>
    <t>Diferença entre os dois cenários:</t>
  </si>
  <si>
    <t>Diferença final entre os dois cenários:</t>
  </si>
</sst>
</file>

<file path=xl/styles.xml><?xml version="1.0" encoding="utf-8"?>
<styleSheet xmlns="http://schemas.openxmlformats.org/spreadsheetml/2006/main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816]_-;\-* #,##0.00\ [$€-816]_-;_-* &quot;-&quot;??\ [$€-816]_-;_-@_-"/>
    <numFmt numFmtId="165" formatCode="_-[$€-2]\ * #,##0.00_-;\-[$€-2]\ * #,##0.00_-;_-[$€-2]\ * &quot;-&quot;??_-;_-@_-"/>
  </numFmts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rgb="FFEF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medium">
        <color indexed="64"/>
      </top>
      <bottom style="thin">
        <color theme="0" tint="-0.34998626667073579"/>
      </bottom>
      <diagonal/>
    </border>
    <border>
      <left style="dashed">
        <color theme="0" tint="-0.34998626667073579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dash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dashed">
        <color theme="0" tint="-0.34998626667073579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dashed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dashed">
        <color theme="0" tint="-0.34998626667073579"/>
      </left>
      <right style="dashed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dotted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 style="dotted">
        <color theme="0" tint="-0.24994659260841701"/>
      </left>
      <right style="medium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dotted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tted">
        <color theme="0" tint="-0.24994659260841701"/>
      </left>
      <right style="dotted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otted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dotted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dotted">
        <color theme="0" tint="-0.24994659260841701"/>
      </left>
      <right style="dotted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dotted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horizontal="right"/>
    </xf>
    <xf numFmtId="165" fontId="0" fillId="0" borderId="0" xfId="0" applyNumberFormat="1"/>
    <xf numFmtId="8" fontId="0" fillId="0" borderId="0" xfId="0" applyNumberFormat="1"/>
    <xf numFmtId="8" fontId="0" fillId="0" borderId="0" xfId="0" applyNumberFormat="1" applyAlignment="1">
      <alignment horizontal="left"/>
    </xf>
    <xf numFmtId="8" fontId="2" fillId="0" borderId="0" xfId="0" applyNumberFormat="1" applyFont="1"/>
    <xf numFmtId="8" fontId="0" fillId="0" borderId="0" xfId="0" applyNumberFormat="1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 wrapText="1"/>
    </xf>
    <xf numFmtId="0" fontId="0" fillId="3" borderId="9" xfId="0" applyFill="1" applyBorder="1" applyAlignment="1">
      <alignment horizontal="center" wrapText="1"/>
    </xf>
    <xf numFmtId="165" fontId="2" fillId="0" borderId="0" xfId="0" applyNumberFormat="1" applyFont="1"/>
    <xf numFmtId="165" fontId="0" fillId="4" borderId="0" xfId="0" applyNumberFormat="1" applyFill="1" applyBorder="1"/>
    <xf numFmtId="10" fontId="0" fillId="4" borderId="0" xfId="2" applyNumberFormat="1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165" fontId="0" fillId="4" borderId="0" xfId="1" applyNumberFormat="1" applyFont="1" applyFill="1" applyBorder="1"/>
    <xf numFmtId="0" fontId="0" fillId="4" borderId="10" xfId="0" applyFill="1" applyBorder="1"/>
    <xf numFmtId="0" fontId="0" fillId="4" borderId="11" xfId="0" applyFill="1" applyBorder="1"/>
    <xf numFmtId="0" fontId="0" fillId="4" borderId="12" xfId="0" applyFill="1" applyBorder="1"/>
    <xf numFmtId="0" fontId="0" fillId="4" borderId="2" xfId="0" applyFill="1" applyBorder="1"/>
    <xf numFmtId="0" fontId="0" fillId="4" borderId="0" xfId="0" applyFill="1" applyBorder="1"/>
    <xf numFmtId="0" fontId="0" fillId="4" borderId="0" xfId="0" applyFill="1" applyBorder="1" applyAlignment="1">
      <alignment horizontal="right"/>
    </xf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8" fontId="0" fillId="4" borderId="5" xfId="0" applyNumberFormat="1" applyFill="1" applyBorder="1" applyAlignment="1">
      <alignment horizontal="left"/>
    </xf>
    <xf numFmtId="0" fontId="0" fillId="4" borderId="6" xfId="0" applyFill="1" applyBorder="1"/>
    <xf numFmtId="0" fontId="0" fillId="5" borderId="1" xfId="0" applyFill="1" applyBorder="1" applyAlignment="1">
      <alignment horizontal="center"/>
    </xf>
    <xf numFmtId="8" fontId="2" fillId="4" borderId="0" xfId="0" applyNumberFormat="1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10" fontId="0" fillId="4" borderId="0" xfId="2" applyNumberFormat="1" applyFont="1" applyFill="1" applyBorder="1" applyAlignment="1">
      <alignment horizontal="right"/>
    </xf>
    <xf numFmtId="8" fontId="2" fillId="4" borderId="0" xfId="0" applyNumberFormat="1" applyFont="1" applyFill="1" applyAlignment="1">
      <alignment shrinkToFit="1"/>
    </xf>
    <xf numFmtId="0" fontId="3" fillId="2" borderId="15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5" fillId="4" borderId="0" xfId="0" applyFont="1" applyFill="1" applyBorder="1" applyAlignment="1"/>
    <xf numFmtId="8" fontId="2" fillId="4" borderId="0" xfId="0" applyNumberFormat="1" applyFont="1" applyFill="1" applyBorder="1"/>
    <xf numFmtId="0" fontId="0" fillId="6" borderId="25" xfId="0" applyFill="1" applyBorder="1" applyAlignment="1">
      <alignment horizontal="center"/>
    </xf>
    <xf numFmtId="8" fontId="0" fillId="6" borderId="26" xfId="0" applyNumberFormat="1" applyFill="1" applyBorder="1"/>
    <xf numFmtId="0" fontId="0" fillId="6" borderId="26" xfId="0" applyFill="1" applyBorder="1"/>
    <xf numFmtId="164" fontId="0" fillId="6" borderId="26" xfId="0" applyNumberFormat="1" applyFill="1" applyBorder="1"/>
    <xf numFmtId="164" fontId="0" fillId="6" borderId="27" xfId="0" applyNumberFormat="1" applyFill="1" applyBorder="1"/>
    <xf numFmtId="0" fontId="0" fillId="6" borderId="28" xfId="0" applyFill="1" applyBorder="1" applyAlignment="1">
      <alignment horizontal="center"/>
    </xf>
    <xf numFmtId="8" fontId="0" fillId="6" borderId="29" xfId="0" applyNumberFormat="1" applyFill="1" applyBorder="1"/>
    <xf numFmtId="0" fontId="0" fillId="6" borderId="29" xfId="0" applyFill="1" applyBorder="1"/>
    <xf numFmtId="164" fontId="0" fillId="6" borderId="29" xfId="0" applyNumberFormat="1" applyFill="1" applyBorder="1"/>
    <xf numFmtId="164" fontId="0" fillId="6" borderId="30" xfId="0" applyNumberFormat="1" applyFill="1" applyBorder="1"/>
    <xf numFmtId="0" fontId="0" fillId="6" borderId="31" xfId="0" applyFill="1" applyBorder="1" applyAlignment="1">
      <alignment horizontal="center"/>
    </xf>
    <xf numFmtId="8" fontId="0" fillId="6" borderId="32" xfId="0" applyNumberFormat="1" applyFill="1" applyBorder="1"/>
    <xf numFmtId="0" fontId="0" fillId="6" borderId="32" xfId="0" applyFill="1" applyBorder="1"/>
    <xf numFmtId="164" fontId="0" fillId="6" borderId="32" xfId="0" applyNumberFormat="1" applyFill="1" applyBorder="1"/>
    <xf numFmtId="164" fontId="0" fillId="6" borderId="33" xfId="0" applyNumberFormat="1" applyFill="1" applyBorder="1"/>
    <xf numFmtId="0" fontId="0" fillId="7" borderId="16" xfId="0" applyFill="1" applyBorder="1" applyAlignment="1">
      <alignment horizontal="center"/>
    </xf>
    <xf numFmtId="164" fontId="0" fillId="7" borderId="17" xfId="0" applyNumberFormat="1" applyFill="1" applyBorder="1" applyAlignment="1">
      <alignment horizontal="center"/>
    </xf>
    <xf numFmtId="164" fontId="0" fillId="7" borderId="17" xfId="0" applyNumberFormat="1" applyFill="1" applyBorder="1"/>
    <xf numFmtId="164" fontId="0" fillId="7" borderId="18" xfId="0" applyNumberFormat="1" applyFill="1" applyBorder="1"/>
    <xf numFmtId="0" fontId="0" fillId="7" borderId="19" xfId="0" applyFill="1" applyBorder="1" applyAlignment="1">
      <alignment horizontal="center"/>
    </xf>
    <xf numFmtId="164" fontId="0" fillId="7" borderId="20" xfId="0" applyNumberFormat="1" applyFill="1" applyBorder="1"/>
    <xf numFmtId="164" fontId="0" fillId="7" borderId="21" xfId="0" applyNumberFormat="1" applyFill="1" applyBorder="1"/>
    <xf numFmtId="0" fontId="0" fillId="7" borderId="22" xfId="0" applyFill="1" applyBorder="1" applyAlignment="1">
      <alignment horizontal="center"/>
    </xf>
    <xf numFmtId="164" fontId="0" fillId="7" borderId="23" xfId="0" applyNumberFormat="1" applyFill="1" applyBorder="1"/>
    <xf numFmtId="164" fontId="0" fillId="7" borderId="24" xfId="0" applyNumberFormat="1" applyFill="1" applyBorder="1"/>
    <xf numFmtId="164" fontId="0" fillId="5" borderId="1" xfId="0" applyNumberFormat="1" applyFill="1" applyBorder="1" applyProtection="1">
      <protection locked="0"/>
    </xf>
    <xf numFmtId="10" fontId="0" fillId="5" borderId="1" xfId="2" applyNumberFormat="1" applyFont="1" applyFill="1" applyBorder="1" applyAlignment="1" applyProtection="1">
      <alignment horizontal="center"/>
      <protection locked="0"/>
    </xf>
    <xf numFmtId="164" fontId="0" fillId="5" borderId="1" xfId="1" applyNumberFormat="1" applyFont="1" applyFill="1" applyBorder="1" applyProtection="1"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EFFFFF"/>
      <color rgb="FFFFEFFF"/>
      <color rgb="FFE7FFFF"/>
      <color rgb="FFCCFFFF"/>
      <color rgb="FFF8FDB1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O46"/>
  <sheetViews>
    <sheetView showGridLines="0" tabSelected="1" workbookViewId="0">
      <selection activeCell="O41" sqref="O41"/>
    </sheetView>
  </sheetViews>
  <sheetFormatPr defaultRowHeight="15"/>
  <cols>
    <col min="1" max="1" width="1.7109375" customWidth="1"/>
    <col min="2" max="2" width="4.28515625" bestFit="1" customWidth="1"/>
    <col min="3" max="3" width="13.5703125" customWidth="1"/>
    <col min="4" max="4" width="12" bestFit="1" customWidth="1"/>
    <col min="5" max="5" width="14.28515625" customWidth="1"/>
    <col min="6" max="6" width="10.85546875" customWidth="1"/>
    <col min="7" max="8" width="13.42578125" customWidth="1"/>
    <col min="9" max="9" width="12.28515625" customWidth="1"/>
    <col min="10" max="10" width="2.28515625" customWidth="1"/>
    <col min="11" max="11" width="4.28515625" bestFit="1" customWidth="1"/>
    <col min="12" max="12" width="11.5703125" customWidth="1"/>
    <col min="13" max="13" width="3.42578125" customWidth="1"/>
    <col min="14" max="14" width="13" customWidth="1"/>
    <col min="15" max="15" width="12.85546875" customWidth="1"/>
  </cols>
  <sheetData>
    <row r="1" spans="2:15" ht="15.75" thickBot="1"/>
    <row r="2" spans="2:15" ht="15.75" thickBot="1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1"/>
    </row>
    <row r="3" spans="2:15" ht="15.75" thickBot="1">
      <c r="B3" s="22"/>
      <c r="C3" s="23"/>
      <c r="D3" s="23"/>
      <c r="E3" s="23"/>
      <c r="F3" s="24" t="s">
        <v>0</v>
      </c>
      <c r="G3" s="68">
        <v>63000</v>
      </c>
      <c r="H3" s="15"/>
      <c r="I3" s="15"/>
      <c r="J3" s="23"/>
      <c r="K3" s="23"/>
      <c r="L3" s="23"/>
      <c r="M3" s="24" t="s">
        <v>5</v>
      </c>
      <c r="N3" s="31">
        <f>-PMT(G5/12,G7*12,G3)</f>
        <v>348.99630980810446</v>
      </c>
      <c r="O3" s="25"/>
    </row>
    <row r="4" spans="2:15" ht="4.5" customHeight="1" thickBot="1">
      <c r="B4" s="22"/>
      <c r="C4" s="23"/>
      <c r="D4" s="23"/>
      <c r="E4" s="23"/>
      <c r="F4" s="23"/>
      <c r="G4" s="15"/>
      <c r="H4" s="15"/>
      <c r="I4" s="15"/>
      <c r="J4" s="23"/>
      <c r="K4" s="23"/>
      <c r="L4" s="23"/>
      <c r="M4" s="23"/>
      <c r="N4" s="23"/>
      <c r="O4" s="25"/>
    </row>
    <row r="5" spans="2:15" ht="15.75" thickBot="1">
      <c r="B5" s="22"/>
      <c r="C5" s="23"/>
      <c r="D5" s="23"/>
      <c r="E5" s="23"/>
      <c r="F5" s="24" t="s">
        <v>1</v>
      </c>
      <c r="G5" s="69">
        <v>3.6956000000000003E-2</v>
      </c>
      <c r="H5" s="16"/>
      <c r="I5" s="16"/>
      <c r="J5" s="23"/>
      <c r="K5" s="23"/>
      <c r="L5" s="23"/>
      <c r="M5" s="23"/>
      <c r="N5" s="23"/>
      <c r="O5" s="25"/>
    </row>
    <row r="6" spans="2:15" ht="5.25" customHeight="1" thickBot="1"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5"/>
    </row>
    <row r="7" spans="2:15" ht="16.5" thickBot="1">
      <c r="B7" s="22"/>
      <c r="C7" s="23"/>
      <c r="D7" s="23"/>
      <c r="E7" s="23"/>
      <c r="F7" s="24" t="s">
        <v>3</v>
      </c>
      <c r="G7" s="30">
        <v>22</v>
      </c>
      <c r="H7" s="17"/>
      <c r="I7" s="32"/>
      <c r="J7" s="23"/>
      <c r="K7" s="23"/>
      <c r="L7" s="23"/>
      <c r="M7" s="23"/>
      <c r="N7" s="23"/>
      <c r="O7" s="25"/>
    </row>
    <row r="8" spans="2:15" ht="6" customHeight="1" thickBot="1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5"/>
    </row>
    <row r="9" spans="2:15" ht="16.5" thickBot="1">
      <c r="B9" s="22"/>
      <c r="C9" s="23"/>
      <c r="D9" s="23"/>
      <c r="E9" s="23"/>
      <c r="F9" s="24" t="s">
        <v>2</v>
      </c>
      <c r="G9" s="69">
        <v>0.04</v>
      </c>
      <c r="H9" s="16"/>
      <c r="I9" s="32"/>
      <c r="J9" s="34"/>
      <c r="K9" s="33"/>
      <c r="L9" s="23"/>
      <c r="M9" s="33" t="s">
        <v>25</v>
      </c>
      <c r="N9" s="42">
        <f>O46</f>
        <v>5045.2136007265362</v>
      </c>
      <c r="O9" s="25"/>
    </row>
    <row r="10" spans="2:15" ht="4.5" customHeight="1" thickBot="1">
      <c r="B10" s="22"/>
      <c r="C10" s="23"/>
      <c r="D10" s="23"/>
      <c r="E10" s="23"/>
      <c r="F10" s="23"/>
      <c r="G10" s="17"/>
      <c r="H10" s="17"/>
      <c r="I10" s="17"/>
      <c r="J10" s="23"/>
      <c r="K10" s="23"/>
      <c r="L10" s="23"/>
      <c r="M10" s="23"/>
      <c r="N10" s="23"/>
      <c r="O10" s="25"/>
    </row>
    <row r="11" spans="2:15" ht="15.75" thickBot="1">
      <c r="B11" s="22"/>
      <c r="C11" s="23"/>
      <c r="D11" s="23"/>
      <c r="E11" s="23"/>
      <c r="F11" s="24" t="s">
        <v>4</v>
      </c>
      <c r="G11" s="70">
        <v>40000</v>
      </c>
      <c r="H11" s="18"/>
      <c r="I11" s="18"/>
      <c r="J11" s="23"/>
      <c r="K11" s="23"/>
      <c r="L11" s="23"/>
      <c r="M11" s="23"/>
      <c r="N11" s="23"/>
      <c r="O11" s="25"/>
    </row>
    <row r="12" spans="2:15" ht="26.25">
      <c r="B12" s="22"/>
      <c r="C12" s="23"/>
      <c r="D12" s="23"/>
      <c r="E12" s="23"/>
      <c r="F12" s="23"/>
      <c r="G12" s="23"/>
      <c r="H12" s="23"/>
      <c r="I12" s="41" t="str">
        <f>IF(O44&gt;G44,"Neste cenário, compensa investir","Neste cenário, compensa amortizar")</f>
        <v>Neste cenário, compensa investir</v>
      </c>
      <c r="J12" s="23"/>
      <c r="K12" s="23"/>
      <c r="L12" s="23"/>
      <c r="M12" s="24"/>
      <c r="N12" s="34"/>
      <c r="O12" s="25"/>
    </row>
    <row r="13" spans="2:15" ht="15.75" thickBot="1">
      <c r="B13" s="26"/>
      <c r="C13" s="27"/>
      <c r="D13" s="27"/>
      <c r="E13" s="27"/>
      <c r="F13" s="27"/>
      <c r="G13" s="27"/>
      <c r="H13" s="28"/>
      <c r="I13" s="28"/>
      <c r="J13" s="27"/>
      <c r="K13" s="27"/>
      <c r="L13" s="27"/>
      <c r="M13" s="27"/>
      <c r="N13" s="27"/>
      <c r="O13" s="29"/>
    </row>
    <row r="14" spans="2:15" ht="15.75" thickBot="1">
      <c r="F14" s="1"/>
      <c r="G14" s="4"/>
      <c r="H14" s="4"/>
      <c r="I14" s="4"/>
    </row>
    <row r="15" spans="2:15" ht="19.5" thickBot="1">
      <c r="B15" s="35" t="s">
        <v>21</v>
      </c>
      <c r="C15" s="36"/>
      <c r="D15" s="36"/>
      <c r="E15" s="36"/>
      <c r="F15" s="36"/>
      <c r="G15" s="36"/>
      <c r="H15" s="36"/>
      <c r="I15" s="37"/>
      <c r="K15" s="38" t="s">
        <v>22</v>
      </c>
      <c r="L15" s="39"/>
      <c r="M15" s="39"/>
      <c r="N15" s="39"/>
      <c r="O15" s="40"/>
    </row>
    <row r="16" spans="2:15" ht="63" customHeight="1" thickBot="1">
      <c r="B16" s="7" t="s">
        <v>6</v>
      </c>
      <c r="C16" s="8" t="s">
        <v>8</v>
      </c>
      <c r="D16" s="8" t="s">
        <v>7</v>
      </c>
      <c r="E16" s="8" t="s">
        <v>23</v>
      </c>
      <c r="F16" s="8" t="s">
        <v>10</v>
      </c>
      <c r="G16" s="9" t="s">
        <v>11</v>
      </c>
      <c r="H16" s="10" t="s">
        <v>17</v>
      </c>
      <c r="I16" s="10" t="s">
        <v>18</v>
      </c>
      <c r="K16" s="11" t="s">
        <v>6</v>
      </c>
      <c r="L16" s="12" t="s">
        <v>14</v>
      </c>
      <c r="M16" s="12"/>
      <c r="N16" s="12" t="s">
        <v>15</v>
      </c>
      <c r="O16" s="13" t="s">
        <v>13</v>
      </c>
    </row>
    <row r="17" spans="2:15">
      <c r="B17" s="58">
        <v>1</v>
      </c>
      <c r="C17" s="59">
        <f>$G$3</f>
        <v>63000</v>
      </c>
      <c r="D17" s="60">
        <f>G11</f>
        <v>40000</v>
      </c>
      <c r="E17" s="60">
        <f>G3-D17</f>
        <v>23000</v>
      </c>
      <c r="F17" s="60">
        <f>-PMT($G$5/12,($G$7-B17+1)*12,E17)</f>
        <v>127.41135119978416</v>
      </c>
      <c r="G17" s="60">
        <f t="shared" ref="G17:G38" si="0">12*($N$3-F17)</f>
        <v>2659.0195032998436</v>
      </c>
      <c r="H17" s="60">
        <v>0</v>
      </c>
      <c r="I17" s="61">
        <f>H17*$G$9</f>
        <v>0</v>
      </c>
      <c r="K17" s="43">
        <v>1</v>
      </c>
      <c r="L17" s="44">
        <f t="shared" ref="L17:L38" si="1">$N$3</f>
        <v>348.99630980810446</v>
      </c>
      <c r="M17" s="45"/>
      <c r="N17" s="46">
        <f>G11</f>
        <v>40000</v>
      </c>
      <c r="O17" s="47">
        <f>N17*$G$9</f>
        <v>1600</v>
      </c>
    </row>
    <row r="18" spans="2:15">
      <c r="B18" s="62">
        <v>2</v>
      </c>
      <c r="C18" s="63">
        <f>IF(E17&gt;0,E17+CUMPRINC($G$5/12,($G$7-B18+2)*12,E17,1,12,0),0)</f>
        <v>22309.43277020333</v>
      </c>
      <c r="D18" s="63">
        <f t="shared" ref="D18:D37" si="2">IF(G17&lt;C18,G17,C18)</f>
        <v>2659.0195032998436</v>
      </c>
      <c r="E18" s="63">
        <f>C18-D18</f>
        <v>19650.413266903488</v>
      </c>
      <c r="F18" s="63">
        <f t="shared" ref="F18:F38" si="3">-PMT($G$5/12,($G$7-B18+1)*12,E18)</f>
        <v>112.22543090895081</v>
      </c>
      <c r="G18" s="63">
        <f t="shared" si="0"/>
        <v>2841.2505467898436</v>
      </c>
      <c r="H18" s="63">
        <f>H17+(G17-D18)+I17</f>
        <v>0</v>
      </c>
      <c r="I18" s="64">
        <f t="shared" ref="I18:I38" si="4">H18*$G$9</f>
        <v>0</v>
      </c>
      <c r="K18" s="48">
        <v>2</v>
      </c>
      <c r="L18" s="49">
        <f t="shared" si="1"/>
        <v>348.99630980810446</v>
      </c>
      <c r="M18" s="50"/>
      <c r="N18" s="51">
        <f>N17+O17</f>
        <v>41600</v>
      </c>
      <c r="O18" s="52">
        <f t="shared" ref="O18:O38" si="5">N18*$G$9</f>
        <v>1664</v>
      </c>
    </row>
    <row r="19" spans="2:15">
      <c r="B19" s="62">
        <v>3</v>
      </c>
      <c r="C19" s="63">
        <f t="shared" ref="C19:C38" si="6">IF(E18&gt;0,E18+CUMPRINC($G$5/12,($G$7-B19+2)*12,E18,1,12,0),0)</f>
        <v>19019.289915633592</v>
      </c>
      <c r="D19" s="63">
        <f t="shared" si="2"/>
        <v>2841.2505467898436</v>
      </c>
      <c r="E19" s="63">
        <f t="shared" ref="E19:E38" si="7">C19-D19</f>
        <v>16178.039368843747</v>
      </c>
      <c r="F19" s="63">
        <f t="shared" si="3"/>
        <v>95.460316735488178</v>
      </c>
      <c r="G19" s="63">
        <f t="shared" si="0"/>
        <v>3042.4319168713955</v>
      </c>
      <c r="H19" s="63">
        <f t="shared" ref="H19:H36" si="8">H18+(G18-D19)+I18</f>
        <v>0</v>
      </c>
      <c r="I19" s="64">
        <f t="shared" si="4"/>
        <v>0</v>
      </c>
      <c r="K19" s="48">
        <v>3</v>
      </c>
      <c r="L19" s="49">
        <f t="shared" si="1"/>
        <v>348.99630980810446</v>
      </c>
      <c r="M19" s="50"/>
      <c r="N19" s="51">
        <f t="shared" ref="N19:N38" si="9">N18+O18</f>
        <v>43264</v>
      </c>
      <c r="O19" s="52">
        <f t="shared" si="5"/>
        <v>1730.56</v>
      </c>
    </row>
    <row r="20" spans="2:15">
      <c r="B20" s="62">
        <v>4</v>
      </c>
      <c r="C20" s="63">
        <f t="shared" si="6"/>
        <v>15621.019146824668</v>
      </c>
      <c r="D20" s="63">
        <f t="shared" si="2"/>
        <v>3042.4319168713955</v>
      </c>
      <c r="E20" s="63">
        <f t="shared" si="7"/>
        <v>12578.587229953273</v>
      </c>
      <c r="F20" s="63">
        <f t="shared" si="3"/>
        <v>76.867962952365133</v>
      </c>
      <c r="G20" s="63">
        <f t="shared" si="0"/>
        <v>3265.5401622688719</v>
      </c>
      <c r="H20" s="63">
        <f t="shared" si="8"/>
        <v>0</v>
      </c>
      <c r="I20" s="64">
        <f t="shared" si="4"/>
        <v>0</v>
      </c>
      <c r="K20" s="48">
        <v>4</v>
      </c>
      <c r="L20" s="49">
        <f t="shared" si="1"/>
        <v>348.99630980810446</v>
      </c>
      <c r="M20" s="50"/>
      <c r="N20" s="51">
        <f t="shared" si="9"/>
        <v>44994.559999999998</v>
      </c>
      <c r="O20" s="52">
        <f t="shared" si="5"/>
        <v>1799.7824000000001</v>
      </c>
    </row>
    <row r="21" spans="2:15">
      <c r="B21" s="62">
        <v>5</v>
      </c>
      <c r="C21" s="63">
        <f t="shared" si="6"/>
        <v>12113.195580240043</v>
      </c>
      <c r="D21" s="63">
        <f t="shared" si="2"/>
        <v>3265.5401622688719</v>
      </c>
      <c r="E21" s="63">
        <f t="shared" si="7"/>
        <v>8847.6554179711711</v>
      </c>
      <c r="F21" s="63">
        <f t="shared" si="3"/>
        <v>56.145485671289968</v>
      </c>
      <c r="G21" s="63">
        <f t="shared" si="0"/>
        <v>3514.2098896417738</v>
      </c>
      <c r="H21" s="63">
        <f t="shared" si="8"/>
        <v>0</v>
      </c>
      <c r="I21" s="64">
        <f t="shared" si="4"/>
        <v>0</v>
      </c>
      <c r="K21" s="48">
        <v>5</v>
      </c>
      <c r="L21" s="49">
        <f t="shared" si="1"/>
        <v>348.99630980810446</v>
      </c>
      <c r="M21" s="50"/>
      <c r="N21" s="51">
        <f t="shared" si="9"/>
        <v>46794.342399999994</v>
      </c>
      <c r="O21" s="52">
        <f t="shared" si="5"/>
        <v>1871.7736959999997</v>
      </c>
    </row>
    <row r="22" spans="2:15">
      <c r="B22" s="62">
        <v>6</v>
      </c>
      <c r="C22" s="63">
        <f t="shared" si="6"/>
        <v>8494.9491472752143</v>
      </c>
      <c r="D22" s="63">
        <f t="shared" si="2"/>
        <v>3514.2098896417738</v>
      </c>
      <c r="E22" s="63">
        <f t="shared" si="7"/>
        <v>4980.7392576334405</v>
      </c>
      <c r="F22" s="63">
        <f t="shared" si="3"/>
        <v>32.91909342524869</v>
      </c>
      <c r="G22" s="63">
        <f t="shared" si="0"/>
        <v>3792.9265965942695</v>
      </c>
      <c r="H22" s="63">
        <f t="shared" si="8"/>
        <v>0</v>
      </c>
      <c r="I22" s="64">
        <f t="shared" si="4"/>
        <v>0</v>
      </c>
      <c r="K22" s="48">
        <v>6</v>
      </c>
      <c r="L22" s="49">
        <f t="shared" si="1"/>
        <v>348.99630980810446</v>
      </c>
      <c r="M22" s="50"/>
      <c r="N22" s="51">
        <f t="shared" si="9"/>
        <v>48666.116095999991</v>
      </c>
      <c r="O22" s="52">
        <f t="shared" si="5"/>
        <v>1946.6446438399996</v>
      </c>
    </row>
    <row r="23" spans="2:15">
      <c r="B23" s="62">
        <v>7</v>
      </c>
      <c r="C23" s="63">
        <f t="shared" si="6"/>
        <v>4766.1681080396274</v>
      </c>
      <c r="D23" s="63">
        <f t="shared" si="2"/>
        <v>3792.9265965942695</v>
      </c>
      <c r="E23" s="63">
        <f t="shared" si="7"/>
        <v>973.2415114453579</v>
      </c>
      <c r="F23" s="63">
        <f t="shared" si="3"/>
        <v>6.722009697173184</v>
      </c>
      <c r="G23" s="63">
        <f t="shared" si="0"/>
        <v>4107.2916013311751</v>
      </c>
      <c r="H23" s="63">
        <f t="shared" si="8"/>
        <v>0</v>
      </c>
      <c r="I23" s="64">
        <f t="shared" si="4"/>
        <v>0</v>
      </c>
      <c r="K23" s="48">
        <v>7</v>
      </c>
      <c r="L23" s="49">
        <f t="shared" si="1"/>
        <v>348.99630980810446</v>
      </c>
      <c r="M23" s="50"/>
      <c r="N23" s="51">
        <f t="shared" si="9"/>
        <v>50612.760739839992</v>
      </c>
      <c r="O23" s="52">
        <f t="shared" si="5"/>
        <v>2024.5104295935998</v>
      </c>
    </row>
    <row r="24" spans="2:15">
      <c r="B24" s="62">
        <v>8</v>
      </c>
      <c r="C24" s="63">
        <f t="shared" si="6"/>
        <v>927.77959706792785</v>
      </c>
      <c r="D24" s="63">
        <f t="shared" si="2"/>
        <v>927.77959706792785</v>
      </c>
      <c r="E24" s="63">
        <f t="shared" si="7"/>
        <v>0</v>
      </c>
      <c r="F24" s="63">
        <f t="shared" si="3"/>
        <v>0</v>
      </c>
      <c r="G24" s="63">
        <f t="shared" si="0"/>
        <v>4187.9557176972539</v>
      </c>
      <c r="H24" s="63">
        <f t="shared" si="8"/>
        <v>3179.512004263247</v>
      </c>
      <c r="I24" s="64">
        <f t="shared" si="4"/>
        <v>127.18048017052989</v>
      </c>
      <c r="K24" s="48">
        <v>8</v>
      </c>
      <c r="L24" s="49">
        <f t="shared" si="1"/>
        <v>348.99630980810446</v>
      </c>
      <c r="M24" s="50"/>
      <c r="N24" s="51">
        <f t="shared" si="9"/>
        <v>52637.271169433589</v>
      </c>
      <c r="O24" s="52">
        <f t="shared" si="5"/>
        <v>2105.4908467773434</v>
      </c>
    </row>
    <row r="25" spans="2:15">
      <c r="B25" s="62">
        <v>9</v>
      </c>
      <c r="C25" s="63">
        <f t="shared" si="6"/>
        <v>0</v>
      </c>
      <c r="D25" s="63">
        <f t="shared" si="2"/>
        <v>0</v>
      </c>
      <c r="E25" s="63">
        <f t="shared" si="7"/>
        <v>0</v>
      </c>
      <c r="F25" s="63">
        <f t="shared" si="3"/>
        <v>0</v>
      </c>
      <c r="G25" s="63">
        <f t="shared" si="0"/>
        <v>4187.9557176972539</v>
      </c>
      <c r="H25" s="63">
        <f t="shared" si="8"/>
        <v>7494.6482021310312</v>
      </c>
      <c r="I25" s="64">
        <f t="shared" si="4"/>
        <v>299.78592808524127</v>
      </c>
      <c r="K25" s="48">
        <v>9</v>
      </c>
      <c r="L25" s="49">
        <f t="shared" si="1"/>
        <v>348.99630980810446</v>
      </c>
      <c r="M25" s="50"/>
      <c r="N25" s="51">
        <f t="shared" si="9"/>
        <v>54742.762016210931</v>
      </c>
      <c r="O25" s="52">
        <f t="shared" si="5"/>
        <v>2189.7104806484372</v>
      </c>
    </row>
    <row r="26" spans="2:15">
      <c r="B26" s="62">
        <v>10</v>
      </c>
      <c r="C26" s="63">
        <f t="shared" si="6"/>
        <v>0</v>
      </c>
      <c r="D26" s="63">
        <f t="shared" si="2"/>
        <v>0</v>
      </c>
      <c r="E26" s="63">
        <f t="shared" si="7"/>
        <v>0</v>
      </c>
      <c r="F26" s="63">
        <f t="shared" si="3"/>
        <v>0</v>
      </c>
      <c r="G26" s="63">
        <f t="shared" si="0"/>
        <v>4187.9557176972539</v>
      </c>
      <c r="H26" s="63">
        <f t="shared" si="8"/>
        <v>11982.389847913526</v>
      </c>
      <c r="I26" s="64">
        <f t="shared" si="4"/>
        <v>479.29559391654107</v>
      </c>
      <c r="K26" s="48">
        <v>10</v>
      </c>
      <c r="L26" s="49">
        <f t="shared" si="1"/>
        <v>348.99630980810446</v>
      </c>
      <c r="M26" s="50"/>
      <c r="N26" s="51">
        <f t="shared" si="9"/>
        <v>56932.472496859365</v>
      </c>
      <c r="O26" s="52">
        <f t="shared" si="5"/>
        <v>2277.2988998743745</v>
      </c>
    </row>
    <row r="27" spans="2:15">
      <c r="B27" s="62">
        <v>11</v>
      </c>
      <c r="C27" s="63">
        <f t="shared" si="6"/>
        <v>0</v>
      </c>
      <c r="D27" s="63">
        <f t="shared" si="2"/>
        <v>0</v>
      </c>
      <c r="E27" s="63">
        <f t="shared" si="7"/>
        <v>0</v>
      </c>
      <c r="F27" s="63">
        <f t="shared" si="3"/>
        <v>0</v>
      </c>
      <c r="G27" s="63">
        <f t="shared" si="0"/>
        <v>4187.9557176972539</v>
      </c>
      <c r="H27" s="63">
        <f t="shared" si="8"/>
        <v>16649.64115952732</v>
      </c>
      <c r="I27" s="64">
        <f t="shared" si="4"/>
        <v>665.98564638109281</v>
      </c>
      <c r="K27" s="48">
        <v>11</v>
      </c>
      <c r="L27" s="49">
        <f t="shared" si="1"/>
        <v>348.99630980810446</v>
      </c>
      <c r="M27" s="50"/>
      <c r="N27" s="51">
        <f t="shared" si="9"/>
        <v>59209.77139673374</v>
      </c>
      <c r="O27" s="52">
        <f t="shared" si="5"/>
        <v>2368.3908558693497</v>
      </c>
    </row>
    <row r="28" spans="2:15">
      <c r="B28" s="62">
        <v>12</v>
      </c>
      <c r="C28" s="63">
        <f t="shared" si="6"/>
        <v>0</v>
      </c>
      <c r="D28" s="63">
        <f t="shared" si="2"/>
        <v>0</v>
      </c>
      <c r="E28" s="63">
        <f t="shared" si="7"/>
        <v>0</v>
      </c>
      <c r="F28" s="63">
        <f t="shared" si="3"/>
        <v>0</v>
      </c>
      <c r="G28" s="63">
        <f t="shared" si="0"/>
        <v>4187.9557176972539</v>
      </c>
      <c r="H28" s="63">
        <f t="shared" si="8"/>
        <v>21503.58252360567</v>
      </c>
      <c r="I28" s="64">
        <f t="shared" si="4"/>
        <v>860.14330094422678</v>
      </c>
      <c r="K28" s="48">
        <v>12</v>
      </c>
      <c r="L28" s="49">
        <f t="shared" si="1"/>
        <v>348.99630980810446</v>
      </c>
      <c r="M28" s="50"/>
      <c r="N28" s="51">
        <f t="shared" si="9"/>
        <v>61578.162252603091</v>
      </c>
      <c r="O28" s="52">
        <f t="shared" si="5"/>
        <v>2463.1264901041236</v>
      </c>
    </row>
    <row r="29" spans="2:15">
      <c r="B29" s="62">
        <v>13</v>
      </c>
      <c r="C29" s="63">
        <f t="shared" si="6"/>
        <v>0</v>
      </c>
      <c r="D29" s="63">
        <f t="shared" si="2"/>
        <v>0</v>
      </c>
      <c r="E29" s="63">
        <f t="shared" si="7"/>
        <v>0</v>
      </c>
      <c r="F29" s="63">
        <f t="shared" si="3"/>
        <v>0</v>
      </c>
      <c r="G29" s="63">
        <f t="shared" si="0"/>
        <v>4187.9557176972539</v>
      </c>
      <c r="H29" s="63">
        <f t="shared" si="8"/>
        <v>26551.681542247148</v>
      </c>
      <c r="I29" s="64">
        <f t="shared" si="4"/>
        <v>1062.067261689886</v>
      </c>
      <c r="K29" s="48">
        <v>13</v>
      </c>
      <c r="L29" s="49">
        <f t="shared" si="1"/>
        <v>348.99630980810446</v>
      </c>
      <c r="M29" s="50"/>
      <c r="N29" s="51">
        <f t="shared" si="9"/>
        <v>64041.288742707213</v>
      </c>
      <c r="O29" s="52">
        <f t="shared" si="5"/>
        <v>2561.6515497082887</v>
      </c>
    </row>
    <row r="30" spans="2:15">
      <c r="B30" s="62">
        <v>14</v>
      </c>
      <c r="C30" s="63">
        <f t="shared" si="6"/>
        <v>0</v>
      </c>
      <c r="D30" s="63">
        <f t="shared" si="2"/>
        <v>0</v>
      </c>
      <c r="E30" s="63">
        <f t="shared" si="7"/>
        <v>0</v>
      </c>
      <c r="F30" s="63">
        <f t="shared" si="3"/>
        <v>0</v>
      </c>
      <c r="G30" s="63">
        <f t="shared" si="0"/>
        <v>4187.9557176972539</v>
      </c>
      <c r="H30" s="63">
        <f t="shared" si="8"/>
        <v>31801.704521634285</v>
      </c>
      <c r="I30" s="64">
        <f t="shared" si="4"/>
        <v>1272.0681808653715</v>
      </c>
      <c r="K30" s="48">
        <v>14</v>
      </c>
      <c r="L30" s="49">
        <f t="shared" si="1"/>
        <v>348.99630980810446</v>
      </c>
      <c r="M30" s="50"/>
      <c r="N30" s="51">
        <f t="shared" si="9"/>
        <v>66602.9402924155</v>
      </c>
      <c r="O30" s="52">
        <f t="shared" si="5"/>
        <v>2664.1176116966199</v>
      </c>
    </row>
    <row r="31" spans="2:15">
      <c r="B31" s="62">
        <v>15</v>
      </c>
      <c r="C31" s="63">
        <f t="shared" si="6"/>
        <v>0</v>
      </c>
      <c r="D31" s="63">
        <f t="shared" si="2"/>
        <v>0</v>
      </c>
      <c r="E31" s="63">
        <f t="shared" si="7"/>
        <v>0</v>
      </c>
      <c r="F31" s="63">
        <f t="shared" si="3"/>
        <v>0</v>
      </c>
      <c r="G31" s="63">
        <f t="shared" si="0"/>
        <v>4187.9557176972539</v>
      </c>
      <c r="H31" s="63">
        <f t="shared" si="8"/>
        <v>37261.728420196909</v>
      </c>
      <c r="I31" s="64">
        <f t="shared" si="4"/>
        <v>1490.4691368078763</v>
      </c>
      <c r="K31" s="48">
        <v>15</v>
      </c>
      <c r="L31" s="49">
        <f t="shared" si="1"/>
        <v>348.99630980810446</v>
      </c>
      <c r="M31" s="50"/>
      <c r="N31" s="51">
        <f t="shared" si="9"/>
        <v>69267.057904112124</v>
      </c>
      <c r="O31" s="52">
        <f t="shared" si="5"/>
        <v>2770.6823161644852</v>
      </c>
    </row>
    <row r="32" spans="2:15">
      <c r="B32" s="62">
        <v>16</v>
      </c>
      <c r="C32" s="63">
        <f t="shared" si="6"/>
        <v>0</v>
      </c>
      <c r="D32" s="63">
        <f t="shared" si="2"/>
        <v>0</v>
      </c>
      <c r="E32" s="63">
        <f t="shared" si="7"/>
        <v>0</v>
      </c>
      <c r="F32" s="63">
        <f t="shared" si="3"/>
        <v>0</v>
      </c>
      <c r="G32" s="63">
        <f t="shared" si="0"/>
        <v>4187.9557176972539</v>
      </c>
      <c r="H32" s="63">
        <f t="shared" si="8"/>
        <v>42940.153274702039</v>
      </c>
      <c r="I32" s="64">
        <f t="shared" si="4"/>
        <v>1717.6061309880815</v>
      </c>
      <c r="K32" s="48">
        <v>16</v>
      </c>
      <c r="L32" s="49">
        <f t="shared" si="1"/>
        <v>348.99630980810446</v>
      </c>
      <c r="M32" s="50"/>
      <c r="N32" s="51">
        <f t="shared" si="9"/>
        <v>72037.74022027661</v>
      </c>
      <c r="O32" s="52">
        <f t="shared" si="5"/>
        <v>2881.5096088110645</v>
      </c>
    </row>
    <row r="33" spans="2:15">
      <c r="B33" s="62">
        <v>17</v>
      </c>
      <c r="C33" s="63">
        <f t="shared" si="6"/>
        <v>0</v>
      </c>
      <c r="D33" s="63">
        <f t="shared" si="2"/>
        <v>0</v>
      </c>
      <c r="E33" s="63">
        <f t="shared" si="7"/>
        <v>0</v>
      </c>
      <c r="F33" s="63">
        <f t="shared" si="3"/>
        <v>0</v>
      </c>
      <c r="G33" s="63">
        <f t="shared" si="0"/>
        <v>4187.9557176972539</v>
      </c>
      <c r="H33" s="63">
        <f t="shared" si="8"/>
        <v>48845.715123387374</v>
      </c>
      <c r="I33" s="64">
        <f t="shared" si="4"/>
        <v>1953.8286049354949</v>
      </c>
      <c r="K33" s="48">
        <v>17</v>
      </c>
      <c r="L33" s="49">
        <f t="shared" si="1"/>
        <v>348.99630980810446</v>
      </c>
      <c r="M33" s="50"/>
      <c r="N33" s="51">
        <f t="shared" si="9"/>
        <v>74919.249829087668</v>
      </c>
      <c r="O33" s="52">
        <f t="shared" si="5"/>
        <v>2996.7699931635066</v>
      </c>
    </row>
    <row r="34" spans="2:15">
      <c r="B34" s="62">
        <v>18</v>
      </c>
      <c r="C34" s="63">
        <f t="shared" si="6"/>
        <v>0</v>
      </c>
      <c r="D34" s="63">
        <f t="shared" si="2"/>
        <v>0</v>
      </c>
      <c r="E34" s="63">
        <f t="shared" si="7"/>
        <v>0</v>
      </c>
      <c r="F34" s="63">
        <f t="shared" si="3"/>
        <v>0</v>
      </c>
      <c r="G34" s="63">
        <f t="shared" si="0"/>
        <v>4187.9557176972539</v>
      </c>
      <c r="H34" s="63">
        <f t="shared" si="8"/>
        <v>54987.49944602012</v>
      </c>
      <c r="I34" s="64">
        <f t="shared" si="4"/>
        <v>2199.4999778408051</v>
      </c>
      <c r="K34" s="48">
        <v>18</v>
      </c>
      <c r="L34" s="49">
        <f t="shared" si="1"/>
        <v>348.99630980810446</v>
      </c>
      <c r="M34" s="50"/>
      <c r="N34" s="51">
        <f t="shared" si="9"/>
        <v>77916.019822251168</v>
      </c>
      <c r="O34" s="52">
        <f t="shared" si="5"/>
        <v>3116.6407928900467</v>
      </c>
    </row>
    <row r="35" spans="2:15">
      <c r="B35" s="62">
        <v>19</v>
      </c>
      <c r="C35" s="63">
        <f t="shared" si="6"/>
        <v>0</v>
      </c>
      <c r="D35" s="63">
        <f t="shared" si="2"/>
        <v>0</v>
      </c>
      <c r="E35" s="63">
        <f t="shared" si="7"/>
        <v>0</v>
      </c>
      <c r="F35" s="63">
        <f t="shared" si="3"/>
        <v>0</v>
      </c>
      <c r="G35" s="63">
        <f t="shared" si="0"/>
        <v>4187.9557176972539</v>
      </c>
      <c r="H35" s="63">
        <f t="shared" si="8"/>
        <v>61374.955141558174</v>
      </c>
      <c r="I35" s="64">
        <f t="shared" si="4"/>
        <v>2454.9982056623271</v>
      </c>
      <c r="K35" s="48">
        <v>19</v>
      </c>
      <c r="L35" s="49">
        <f t="shared" si="1"/>
        <v>348.99630980810446</v>
      </c>
      <c r="M35" s="50"/>
      <c r="N35" s="51">
        <f t="shared" si="9"/>
        <v>81032.660615141212</v>
      </c>
      <c r="O35" s="52">
        <f t="shared" si="5"/>
        <v>3241.3064246056488</v>
      </c>
    </row>
    <row r="36" spans="2:15">
      <c r="B36" s="62">
        <v>20</v>
      </c>
      <c r="C36" s="63">
        <f t="shared" si="6"/>
        <v>0</v>
      </c>
      <c r="D36" s="63">
        <f t="shared" si="2"/>
        <v>0</v>
      </c>
      <c r="E36" s="63">
        <f t="shared" si="7"/>
        <v>0</v>
      </c>
      <c r="F36" s="63">
        <f t="shared" si="3"/>
        <v>0</v>
      </c>
      <c r="G36" s="63">
        <f t="shared" si="0"/>
        <v>4187.9557176972539</v>
      </c>
      <c r="H36" s="63">
        <f t="shared" si="8"/>
        <v>68017.909064917752</v>
      </c>
      <c r="I36" s="64">
        <f t="shared" si="4"/>
        <v>2720.71636259671</v>
      </c>
      <c r="K36" s="48">
        <v>20</v>
      </c>
      <c r="L36" s="49">
        <f t="shared" si="1"/>
        <v>348.99630980810446</v>
      </c>
      <c r="M36" s="50"/>
      <c r="N36" s="51">
        <f t="shared" si="9"/>
        <v>84273.967039746858</v>
      </c>
      <c r="O36" s="52">
        <f t="shared" si="5"/>
        <v>3370.9586815898742</v>
      </c>
    </row>
    <row r="37" spans="2:15">
      <c r="B37" s="62">
        <v>21</v>
      </c>
      <c r="C37" s="63">
        <f t="shared" si="6"/>
        <v>0</v>
      </c>
      <c r="D37" s="63">
        <f t="shared" si="2"/>
        <v>0</v>
      </c>
      <c r="E37" s="63">
        <f t="shared" si="7"/>
        <v>0</v>
      </c>
      <c r="F37" s="63">
        <f t="shared" si="3"/>
        <v>0</v>
      </c>
      <c r="G37" s="63">
        <f t="shared" si="0"/>
        <v>4187.9557176972539</v>
      </c>
      <c r="H37" s="63">
        <f>H36+(G36-D37)+I36</f>
        <v>74926.58114521172</v>
      </c>
      <c r="I37" s="64">
        <f t="shared" si="4"/>
        <v>2997.0632458084688</v>
      </c>
      <c r="K37" s="48">
        <v>21</v>
      </c>
      <c r="L37" s="49">
        <f t="shared" si="1"/>
        <v>348.99630980810446</v>
      </c>
      <c r="M37" s="50"/>
      <c r="N37" s="51">
        <f t="shared" si="9"/>
        <v>87644.925721336738</v>
      </c>
      <c r="O37" s="52">
        <f t="shared" si="5"/>
        <v>3505.7970288534698</v>
      </c>
    </row>
    <row r="38" spans="2:15" ht="15.75" thickBot="1">
      <c r="B38" s="65">
        <v>22</v>
      </c>
      <c r="C38" s="66">
        <f t="shared" si="6"/>
        <v>0</v>
      </c>
      <c r="D38" s="66">
        <f>IF(G37&lt;C38,G37,C38)</f>
        <v>0</v>
      </c>
      <c r="E38" s="66">
        <f t="shared" si="7"/>
        <v>0</v>
      </c>
      <c r="F38" s="66">
        <f t="shared" si="3"/>
        <v>0</v>
      </c>
      <c r="G38" s="66">
        <f t="shared" si="0"/>
        <v>4187.9557176972539</v>
      </c>
      <c r="H38" s="66">
        <f>H37+(G37-D38)+I37+G38</f>
        <v>86299.555826414711</v>
      </c>
      <c r="I38" s="67">
        <f t="shared" si="4"/>
        <v>3451.9822330565885</v>
      </c>
      <c r="K38" s="53">
        <v>22</v>
      </c>
      <c r="L38" s="54">
        <f t="shared" si="1"/>
        <v>348.99630980810446</v>
      </c>
      <c r="M38" s="55"/>
      <c r="N38" s="56">
        <f t="shared" si="9"/>
        <v>91150.722750190209</v>
      </c>
      <c r="O38" s="57">
        <f t="shared" si="5"/>
        <v>3646.0289100076084</v>
      </c>
    </row>
    <row r="39" spans="2:15">
      <c r="C39" s="1" t="s">
        <v>9</v>
      </c>
      <c r="D39" s="2">
        <f>SUM(D17:D38)</f>
        <v>60043.158212533934</v>
      </c>
      <c r="F39" s="3">
        <f>12*(SUM(F17:F38))</f>
        <v>6093.0198070836013</v>
      </c>
      <c r="G39" s="6">
        <f>SUM(G17:G38)</f>
        <v>86042.005982255985</v>
      </c>
      <c r="H39" s="6"/>
      <c r="I39" s="6"/>
      <c r="L39" s="3">
        <f>12*SUM(L17:L38)</f>
        <v>92135.025789339561</v>
      </c>
    </row>
    <row r="41" spans="2:15">
      <c r="F41" s="1" t="s">
        <v>12</v>
      </c>
      <c r="G41" s="5">
        <f>G39+F39+$G$11</f>
        <v>132135.02578933959</v>
      </c>
      <c r="H41" s="5"/>
      <c r="I41" s="5"/>
      <c r="N41" s="1" t="s">
        <v>12</v>
      </c>
      <c r="O41" s="5">
        <f>L39+$G$11</f>
        <v>132135.02578933956</v>
      </c>
    </row>
    <row r="42" spans="2:15">
      <c r="F42" s="1" t="s">
        <v>16</v>
      </c>
      <c r="G42" s="5">
        <f>H38+I38</f>
        <v>89751.538059471306</v>
      </c>
      <c r="H42" s="5"/>
      <c r="I42" s="5"/>
      <c r="N42" s="1" t="s">
        <v>16</v>
      </c>
      <c r="O42" s="14">
        <f>N38+O38</f>
        <v>94796.751660197813</v>
      </c>
    </row>
    <row r="44" spans="2:15">
      <c r="F44" s="1" t="s">
        <v>19</v>
      </c>
      <c r="G44" s="5">
        <f>G42-G41</f>
        <v>-42383.487729868284</v>
      </c>
      <c r="H44" s="5"/>
      <c r="I44" s="5"/>
      <c r="N44" s="1" t="s">
        <v>20</v>
      </c>
      <c r="O44" s="5">
        <f>O42-O41</f>
        <v>-37338.274129141748</v>
      </c>
    </row>
    <row r="46" spans="2:15">
      <c r="N46" s="1" t="s">
        <v>24</v>
      </c>
      <c r="O46" s="5">
        <f>O44-G44</f>
        <v>5045.2136007265362</v>
      </c>
    </row>
  </sheetData>
  <sheetProtection sheet="1" objects="1" scenarios="1"/>
  <mergeCells count="2">
    <mergeCell ref="B15:I15"/>
    <mergeCell ref="K15:O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xpto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"eu" do forumdacasa</dc:creator>
  <dc:description>Não sejas curioso…</dc:description>
  <cp:lastModifiedBy>oas</cp:lastModifiedBy>
  <dcterms:created xsi:type="dcterms:W3CDTF">2012-06-08T21:17:57Z</dcterms:created>
  <dcterms:modified xsi:type="dcterms:W3CDTF">2012-06-09T10:14:48Z</dcterms:modified>
</cp:coreProperties>
</file>